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45" windowHeight="405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iousData">#REF!</definedName>
    <definedName name="_xlnm.Print_Area" localSheetId="1">'Dramakan hamematakan'!$A$1:$E$41</definedName>
    <definedName name="_xlnm.Print_Area" localSheetId="0">'Ekamutneri hamematakan'!$A$1:$E$35</definedName>
    <definedName name="ReportData">#REF!</definedName>
    <definedName name="Row1Cur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C13" i="25"/>
  <c r="D12"/>
  <c r="D38"/>
  <c r="C38"/>
  <c r="D12" i="24"/>
  <c r="C12"/>
  <c r="D21" l="1"/>
  <c r="C21" l="1"/>
  <c r="C7"/>
  <c r="E10"/>
  <c r="E11"/>
  <c r="D7"/>
  <c r="E33"/>
  <c r="E40" i="25" l="1"/>
  <c r="D39"/>
  <c r="C39"/>
  <c r="E37"/>
  <c r="E36"/>
  <c r="D35"/>
  <c r="C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4" i="24"/>
  <c r="E32"/>
  <c r="E31"/>
  <c r="E30"/>
  <c r="E29"/>
  <c r="E28"/>
  <c r="E27"/>
  <c r="E26"/>
  <c r="E25"/>
  <c r="E24"/>
  <c r="E23"/>
  <c r="E22"/>
  <c r="E20"/>
  <c r="E19"/>
  <c r="E18"/>
  <c r="E17"/>
  <c r="E16"/>
  <c r="E15"/>
  <c r="E14"/>
  <c r="E13"/>
  <c r="E9"/>
  <c r="E8"/>
  <c r="D13" i="25" l="1"/>
  <c r="C12"/>
  <c r="D41"/>
  <c r="E22"/>
  <c r="E35"/>
  <c r="E39"/>
  <c r="E12" i="24"/>
  <c r="E7"/>
  <c r="E21"/>
  <c r="C35"/>
  <c r="D35"/>
  <c r="E8" i="25"/>
  <c r="E13" l="1"/>
  <c r="C41"/>
  <c r="E41" s="1"/>
  <c r="E38"/>
  <c r="E35" i="24"/>
  <c r="E12" i="25" l="1"/>
</calcChain>
</file>

<file path=xl/sharedStrings.xml><?xml version="1.0" encoding="utf-8"?>
<sst xmlns="http://schemas.openxmlformats.org/spreadsheetml/2006/main" count="95" uniqueCount="60">
  <si>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</si>
  <si>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</si>
  <si>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</si>
  <si>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</si>
  <si>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</si>
  <si>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</si>
  <si>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</si>
  <si>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</si>
  <si>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</si>
  <si>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</si>
  <si>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</si>
  <si>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</si>
  <si>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</si>
  <si>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</si>
  <si>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</si>
  <si>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</si>
  <si>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</si>
  <si>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</si>
  <si>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</si>
  <si>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</si>
  <si>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</si>
  <si>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</si>
  <si>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</si>
  <si>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</si>
  <si>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</si>
  <si>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</si>
  <si>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</si>
  <si>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</si>
  <si>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</si>
  <si>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</si>
  <si>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</si>
  <si>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</si>
  <si>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</si>
  <si>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</si>
  <si>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</si>
  <si>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</si>
  <si>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</si>
  <si>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</si>
  <si>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</si>
  <si>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</si>
  <si>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</si>
  <si>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</si>
  <si>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</si>
  <si>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</si>
  <si>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</si>
  <si>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</si>
  <si>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</si>
  <si>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</si>
  <si>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</si>
  <si>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</si>
  <si>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</si>
  <si>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</si>
  <si>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</si>
  <si>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</si>
  <si>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</si>
  <si>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</si>
  <si>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</si>
  <si>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>Կրակմարիչների լիցքավորման գծով</t>
  </si>
  <si>
    <t xml:space="preserve">  01. 01. 2018թ. – 30. 09. 2018թ.</t>
  </si>
  <si>
    <t>Հիմնական միջոցների մաշվածության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</si>
</sst>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</cellStyleXfs>
  <cellXfs count="56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164" fontId="35" fillId="0" borderId="1" xfId="1" applyNumberFormat="1" applyFont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5964.33023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view="pageBreakPreview" topLeftCell="A6" zoomScaleSheetLayoutView="100" workbookViewId="0">
      <selection activeCell="A6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2</v>
      </c>
      <c r="B1" s="16"/>
      <c r="C1" s="16"/>
      <c r="D1" s="16"/>
      <c r="E1" s="16"/>
    </row>
    <row r="2" spans="1:13" s="2" customFormat="1" ht="20.25" customHeight="1">
      <c r="A2" s="17" t="s">
        <v>3</v>
      </c>
      <c r="B2" s="17"/>
      <c r="C2" s="18">
        <v>84</v>
      </c>
      <c r="D2" s="19" t="s">
        <v>4</v>
      </c>
      <c r="E2" s="19"/>
    </row>
    <row r="3" spans="1:13" ht="45" customHeight="1">
      <c r="A3" s="20" t="s">
        <v>52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5</v>
      </c>
    </row>
    <row r="6" spans="1:13" s="2" customFormat="1" ht="63.75" customHeight="1">
      <c r="A6" s="25" t="s">
        <v>0</v>
      </c>
      <c r="B6" s="26" t="s">
        <v>6</v>
      </c>
      <c r="C6" s="27" t="s">
        <v>54</v>
      </c>
      <c r="D6" s="27" t="s">
        <v>53</v>
      </c>
      <c r="E6" s="28" t="s">
        <v>7</v>
      </c>
    </row>
    <row r="7" spans="1:13" ht="31.5" customHeight="1">
      <c r="A7" s="29" t="s">
        <v>8</v>
      </c>
      <c r="B7" s="6" t="s">
        <v>9</v>
      </c>
      <c r="C7" s="30">
        <f>SUM(C8:C9,C10:C11)</f>
        <v>38706</v>
      </c>
      <c r="D7" s="30">
        <f>SUM(D8:D9,D10:D11)</f>
        <v>35085.1</v>
      </c>
      <c r="E7" s="30">
        <f t="shared" ref="E7:E35" si="0">D7-C7</f>
        <v>-3620.9000000000015</v>
      </c>
      <c r="F7" s="31"/>
    </row>
    <row r="8" spans="1:13" ht="18.75" customHeight="1">
      <c r="A8" s="32">
        <v>1</v>
      </c>
      <c r="B8" s="13" t="s">
        <v>10</v>
      </c>
      <c r="C8" s="33">
        <v>37023</v>
      </c>
      <c r="D8" s="33">
        <v>33077.5</v>
      </c>
      <c r="E8" s="33">
        <f t="shared" si="0"/>
        <v>-3945.5</v>
      </c>
      <c r="F8" s="31"/>
      <c r="G8" s="31"/>
    </row>
    <row r="9" spans="1:13" ht="18.75" customHeight="1">
      <c r="A9" s="32">
        <v>2</v>
      </c>
      <c r="B9" s="13" t="s">
        <v>11</v>
      </c>
      <c r="C9" s="33">
        <v>1683</v>
      </c>
      <c r="D9" s="33">
        <v>1984.3</v>
      </c>
      <c r="E9" s="33">
        <f t="shared" si="0"/>
        <v>301.29999999999995</v>
      </c>
      <c r="F9" s="31"/>
    </row>
    <row r="10" spans="1:13" ht="18.75" customHeight="1">
      <c r="A10" s="32">
        <v>3</v>
      </c>
      <c r="B10" s="13" t="s">
        <v>12</v>
      </c>
      <c r="C10" s="14"/>
      <c r="D10" s="14">
        <v>0.2</v>
      </c>
      <c r="E10" s="33">
        <f t="shared" si="0"/>
        <v>0.2</v>
      </c>
      <c r="F10" s="31"/>
    </row>
    <row r="11" spans="1:13" ht="18.75" customHeight="1">
      <c r="A11" s="32">
        <v>4</v>
      </c>
      <c r="B11" s="10" t="s">
        <v>56</v>
      </c>
      <c r="C11" s="14"/>
      <c r="D11" s="14">
        <v>23.1</v>
      </c>
      <c r="E11" s="33">
        <f t="shared" si="0"/>
        <v>23.1</v>
      </c>
      <c r="F11" s="31"/>
    </row>
    <row r="12" spans="1:13" ht="29.25" customHeight="1">
      <c r="A12" s="29" t="s">
        <v>13</v>
      </c>
      <c r="B12" s="6" t="s">
        <v>14</v>
      </c>
      <c r="C12" s="7">
        <f>SUM(C13,C15:C21,C25:C34)</f>
        <v>38902.799999999996</v>
      </c>
      <c r="D12" s="7">
        <f>SUM(D13,D15:D21,D25:D34)</f>
        <v>38174.228000000003</v>
      </c>
      <c r="E12" s="30">
        <f t="shared" si="0"/>
        <v>-728.57199999999284</v>
      </c>
      <c r="F12" s="31"/>
    </row>
    <row r="13" spans="1:13" ht="21" customHeight="1">
      <c r="A13" s="32">
        <v>1</v>
      </c>
      <c r="B13" s="13" t="s">
        <v>15</v>
      </c>
      <c r="C13" s="14">
        <v>21961.8</v>
      </c>
      <c r="D13" s="33">
        <v>25135.277999999998</v>
      </c>
      <c r="E13" s="33">
        <f t="shared" si="0"/>
        <v>3173.4779999999992</v>
      </c>
      <c r="F13" s="31"/>
    </row>
    <row r="14" spans="1:13" s="38" customFormat="1" ht="21" customHeight="1">
      <c r="A14" s="34">
        <v>1.1000000000000001</v>
      </c>
      <c r="B14" s="15" t="s">
        <v>16</v>
      </c>
      <c r="C14" s="35">
        <v>1826</v>
      </c>
      <c r="D14" s="36">
        <v>2205.6</v>
      </c>
      <c r="E14" s="36">
        <f>D14-C14</f>
        <v>379.59999999999991</v>
      </c>
      <c r="F14" s="37"/>
    </row>
    <row r="15" spans="1:13" ht="21" customHeight="1">
      <c r="A15" s="32">
        <v>2</v>
      </c>
      <c r="B15" s="13" t="s">
        <v>17</v>
      </c>
      <c r="C15" s="14">
        <v>10772.3</v>
      </c>
      <c r="D15" s="39">
        <v>9246.8889999999992</v>
      </c>
      <c r="E15" s="33">
        <f t="shared" si="0"/>
        <v>-1525.4110000000001</v>
      </c>
      <c r="F15" s="31"/>
    </row>
    <row r="16" spans="1:13" ht="21" customHeight="1">
      <c r="A16" s="32">
        <v>3</v>
      </c>
      <c r="B16" s="13" t="s">
        <v>18</v>
      </c>
      <c r="C16" s="14">
        <v>1842</v>
      </c>
      <c r="D16" s="39">
        <v>1152.9870000000001</v>
      </c>
      <c r="E16" s="33">
        <f t="shared" si="0"/>
        <v>-689.01299999999992</v>
      </c>
      <c r="F16" s="31"/>
    </row>
    <row r="17" spans="1:6" ht="21" customHeight="1">
      <c r="A17" s="32">
        <v>4</v>
      </c>
      <c r="B17" s="13" t="s">
        <v>19</v>
      </c>
      <c r="C17" s="14">
        <v>2538</v>
      </c>
      <c r="D17" s="40">
        <v>1344.424</v>
      </c>
      <c r="E17" s="33">
        <f t="shared" si="0"/>
        <v>-1193.576</v>
      </c>
      <c r="F17" s="31"/>
    </row>
    <row r="18" spans="1:6" ht="21" customHeight="1">
      <c r="A18" s="32">
        <v>5</v>
      </c>
      <c r="B18" s="13" t="s">
        <v>20</v>
      </c>
      <c r="C18" s="14">
        <v>428.6</v>
      </c>
      <c r="D18" s="39">
        <v>387.23</v>
      </c>
      <c r="E18" s="33">
        <f t="shared" si="0"/>
        <v>-41.370000000000005</v>
      </c>
      <c r="F18" s="31"/>
    </row>
    <row r="19" spans="1:6" ht="21" customHeight="1">
      <c r="A19" s="32">
        <v>6</v>
      </c>
      <c r="B19" s="13" t="s">
        <v>21</v>
      </c>
      <c r="C19" s="14">
        <v>119.7</v>
      </c>
      <c r="D19" s="33">
        <v>79.8</v>
      </c>
      <c r="E19" s="33">
        <f t="shared" si="0"/>
        <v>-39.900000000000006</v>
      </c>
      <c r="F19" s="31"/>
    </row>
    <row r="20" spans="1:6" ht="21" customHeight="1">
      <c r="A20" s="32">
        <v>7</v>
      </c>
      <c r="B20" s="13" t="s">
        <v>22</v>
      </c>
      <c r="C20" s="14">
        <v>40</v>
      </c>
      <c r="D20" s="39">
        <v>40</v>
      </c>
      <c r="E20" s="33">
        <f t="shared" si="0"/>
        <v>0</v>
      </c>
      <c r="F20" s="31"/>
    </row>
    <row r="21" spans="1:6" ht="21" customHeight="1">
      <c r="A21" s="32">
        <v>8</v>
      </c>
      <c r="B21" s="13" t="s">
        <v>23</v>
      </c>
      <c r="C21" s="14">
        <f>SUM(C22:C24)</f>
        <v>95.6</v>
      </c>
      <c r="D21" s="14">
        <f>SUM(D22:D24)</f>
        <v>89.1</v>
      </c>
      <c r="E21" s="33">
        <f t="shared" si="0"/>
        <v>-6.5</v>
      </c>
      <c r="F21" s="31"/>
    </row>
    <row r="22" spans="1:6" s="38" customFormat="1" ht="21" customHeight="1">
      <c r="A22" s="34">
        <v>8.1</v>
      </c>
      <c r="B22" s="15" t="s">
        <v>24</v>
      </c>
      <c r="C22" s="35">
        <v>43.2</v>
      </c>
      <c r="D22" s="41">
        <v>44.1</v>
      </c>
      <c r="E22" s="36">
        <f t="shared" si="0"/>
        <v>0.89999999999999858</v>
      </c>
      <c r="F22" s="37"/>
    </row>
    <row r="23" spans="1:6" s="38" customFormat="1" ht="21" customHeight="1">
      <c r="A23" s="34">
        <v>8.1999999999999993</v>
      </c>
      <c r="B23" s="15" t="s">
        <v>25</v>
      </c>
      <c r="C23" s="35">
        <v>7.4</v>
      </c>
      <c r="D23" s="36"/>
      <c r="E23" s="36">
        <f t="shared" si="0"/>
        <v>-7.4</v>
      </c>
      <c r="F23" s="37"/>
    </row>
    <row r="24" spans="1:6" s="38" customFormat="1" ht="21" customHeight="1">
      <c r="A24" s="34">
        <v>8.3000000000000007</v>
      </c>
      <c r="B24" s="15" t="s">
        <v>26</v>
      </c>
      <c r="C24" s="35">
        <v>45</v>
      </c>
      <c r="D24" s="42">
        <v>45</v>
      </c>
      <c r="E24" s="36">
        <f t="shared" si="0"/>
        <v>0</v>
      </c>
      <c r="F24" s="37"/>
    </row>
    <row r="25" spans="1:6" ht="21" customHeight="1">
      <c r="A25" s="32">
        <v>9</v>
      </c>
      <c r="B25" s="13" t="s">
        <v>27</v>
      </c>
      <c r="C25" s="14">
        <v>5</v>
      </c>
      <c r="D25" s="33"/>
      <c r="E25" s="33">
        <f t="shared" si="0"/>
        <v>-5</v>
      </c>
      <c r="F25" s="31"/>
    </row>
    <row r="26" spans="1:6" ht="21" customHeight="1">
      <c r="A26" s="32">
        <v>10</v>
      </c>
      <c r="B26" s="13" t="s">
        <v>28</v>
      </c>
      <c r="C26" s="14">
        <v>771.8</v>
      </c>
      <c r="D26" s="39">
        <v>336.17</v>
      </c>
      <c r="E26" s="33">
        <f t="shared" si="0"/>
        <v>-435.62999999999994</v>
      </c>
      <c r="F26" s="31"/>
    </row>
    <row r="27" spans="1:6" ht="21" customHeight="1">
      <c r="A27" s="32">
        <v>11</v>
      </c>
      <c r="B27" s="13" t="s">
        <v>29</v>
      </c>
      <c r="C27" s="14">
        <v>80</v>
      </c>
      <c r="D27" s="39">
        <v>99.45</v>
      </c>
      <c r="E27" s="33">
        <f t="shared" si="0"/>
        <v>19.450000000000003</v>
      </c>
      <c r="F27" s="31"/>
    </row>
    <row r="28" spans="1:6" ht="21" customHeight="1">
      <c r="A28" s="32">
        <v>12</v>
      </c>
      <c r="B28" s="13" t="s">
        <v>30</v>
      </c>
      <c r="C28" s="33">
        <v>60</v>
      </c>
      <c r="D28" s="39">
        <v>48</v>
      </c>
      <c r="E28" s="33">
        <f>D28-C28</f>
        <v>-12</v>
      </c>
      <c r="F28" s="31"/>
    </row>
    <row r="29" spans="1:6" ht="21" customHeight="1">
      <c r="A29" s="32">
        <v>13</v>
      </c>
      <c r="B29" s="13" t="s">
        <v>31</v>
      </c>
      <c r="C29" s="14">
        <v>20</v>
      </c>
      <c r="D29" s="39">
        <v>20</v>
      </c>
      <c r="E29" s="33">
        <f t="shared" si="0"/>
        <v>0</v>
      </c>
      <c r="F29" s="31"/>
    </row>
    <row r="30" spans="1:6" ht="21" customHeight="1">
      <c r="A30" s="32">
        <v>14</v>
      </c>
      <c r="B30" s="13" t="s">
        <v>32</v>
      </c>
      <c r="C30" s="33">
        <v>105</v>
      </c>
      <c r="D30" s="39">
        <v>95</v>
      </c>
      <c r="E30" s="33">
        <f t="shared" si="0"/>
        <v>-10</v>
      </c>
      <c r="F30" s="31"/>
    </row>
    <row r="31" spans="1:6" ht="21" customHeight="1">
      <c r="A31" s="32">
        <v>15</v>
      </c>
      <c r="B31" s="13" t="s">
        <v>33</v>
      </c>
      <c r="C31" s="33">
        <v>3</v>
      </c>
      <c r="D31" s="39">
        <v>3</v>
      </c>
      <c r="E31" s="33">
        <f>D31-C31</f>
        <v>0</v>
      </c>
      <c r="F31" s="31"/>
    </row>
    <row r="32" spans="1:6" ht="21" customHeight="1">
      <c r="A32" s="32">
        <v>16</v>
      </c>
      <c r="B32" s="13" t="s">
        <v>34</v>
      </c>
      <c r="C32" s="33">
        <v>60</v>
      </c>
      <c r="D32" s="39">
        <v>60</v>
      </c>
      <c r="E32" s="33">
        <f t="shared" ref="E32:E34" si="1">D32-C32</f>
        <v>0</v>
      </c>
      <c r="F32" s="31"/>
    </row>
    <row r="33" spans="1:6" ht="21" customHeight="1">
      <c r="A33" s="32">
        <v>17</v>
      </c>
      <c r="B33" s="10" t="s">
        <v>57</v>
      </c>
      <c r="C33" s="33"/>
      <c r="D33" s="39">
        <v>36</v>
      </c>
      <c r="E33" s="33">
        <f>D33-C33</f>
        <v>36</v>
      </c>
      <c r="F33" s="31"/>
    </row>
    <row r="34" spans="1:6" ht="21" customHeight="1">
      <c r="A34" s="32">
        <v>18</v>
      </c>
      <c r="B34" s="13" t="s">
        <v>59</v>
      </c>
      <c r="C34" s="33"/>
      <c r="D34" s="33">
        <v>0.9</v>
      </c>
      <c r="E34" s="33">
        <f t="shared" si="1"/>
        <v>0.9</v>
      </c>
      <c r="F34" s="31"/>
    </row>
    <row r="35" spans="1:6" s="8" customFormat="1" ht="24.75" customHeight="1">
      <c r="A35" s="29" t="s">
        <v>35</v>
      </c>
      <c r="B35" s="43" t="s">
        <v>36</v>
      </c>
      <c r="C35" s="30">
        <f>C7-C12</f>
        <v>-196.79999999999563</v>
      </c>
      <c r="D35" s="30">
        <f>D7-D12</f>
        <v>-3089.1280000000042</v>
      </c>
      <c r="E35" s="30">
        <f t="shared" si="0"/>
        <v>-2892.3280000000086</v>
      </c>
      <c r="F35" s="44"/>
    </row>
    <row r="36" spans="1:6">
      <c r="B36" s="31"/>
      <c r="C36" s="31"/>
      <c r="D36" s="31"/>
      <c r="E36" s="31"/>
      <c r="F36" s="31"/>
    </row>
    <row r="37" spans="1:6">
      <c r="B37" s="31"/>
      <c r="C37" s="31"/>
      <c r="D37" s="31"/>
      <c r="E37" s="31"/>
      <c r="F37" s="31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  <c r="F39" s="31"/>
    </row>
    <row r="40" spans="1:6">
      <c r="B40" s="31"/>
      <c r="C40" s="31"/>
      <c r="D40" s="31"/>
      <c r="E40" s="31"/>
    </row>
    <row r="41" spans="1:6">
      <c r="B41" s="31"/>
      <c r="C41" s="31"/>
      <c r="D41" s="31"/>
      <c r="E41" s="31"/>
    </row>
    <row r="42" spans="1:6">
      <c r="B42" s="31"/>
      <c r="C42" s="31"/>
      <c r="D42" s="31"/>
      <c r="E42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19" workbookViewId="0">
      <selection activeCell="A19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37</v>
      </c>
      <c r="B1" s="16"/>
      <c r="C1" s="16"/>
      <c r="D1" s="16"/>
      <c r="E1" s="16"/>
    </row>
    <row r="2" spans="1:13" s="2" customFormat="1" ht="19.5" customHeight="1">
      <c r="A2" s="17" t="s">
        <v>3</v>
      </c>
      <c r="B2" s="17"/>
      <c r="C2" s="18">
        <v>84</v>
      </c>
      <c r="D2" s="19" t="s">
        <v>4</v>
      </c>
      <c r="E2" s="19"/>
    </row>
    <row r="3" spans="1:13" ht="49.5" customHeight="1">
      <c r="A3" s="20" t="s">
        <v>55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58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5"/>
      <c r="B5" s="45"/>
      <c r="E5" s="46" t="s">
        <v>38</v>
      </c>
    </row>
    <row r="6" spans="1:13" s="2" customFormat="1" ht="63" customHeight="1">
      <c r="A6" s="25" t="s">
        <v>0</v>
      </c>
      <c r="B6" s="26" t="s">
        <v>6</v>
      </c>
      <c r="C6" s="27" t="s">
        <v>54</v>
      </c>
      <c r="D6" s="27" t="s">
        <v>53</v>
      </c>
      <c r="E6" s="28" t="s">
        <v>7</v>
      </c>
    </row>
    <row r="7" spans="1:13" s="2" customFormat="1" ht="41.25" customHeight="1">
      <c r="A7" s="47" t="s">
        <v>8</v>
      </c>
      <c r="B7" s="48" t="s">
        <v>39</v>
      </c>
      <c r="C7" s="49">
        <v>2347.1999999999998</v>
      </c>
      <c r="D7" s="49">
        <v>2347.1999999999998</v>
      </c>
      <c r="E7" s="49">
        <f>D7-C7</f>
        <v>0</v>
      </c>
    </row>
    <row r="8" spans="1:13" s="2" customFormat="1" ht="34.5">
      <c r="A8" s="47" t="s">
        <v>13</v>
      </c>
      <c r="B8" s="48" t="s">
        <v>40</v>
      </c>
      <c r="C8" s="49">
        <f>SUM(C9:C11)</f>
        <v>38706</v>
      </c>
      <c r="D8" s="49">
        <f>SUM(D9:D11)</f>
        <v>35062</v>
      </c>
      <c r="E8" s="49">
        <f>D8-C8</f>
        <v>-3644</v>
      </c>
    </row>
    <row r="9" spans="1:13" s="2" customFormat="1" ht="17.25" customHeight="1">
      <c r="A9" s="32">
        <v>1</v>
      </c>
      <c r="B9" s="10" t="s">
        <v>10</v>
      </c>
      <c r="C9" s="50">
        <v>37023</v>
      </c>
      <c r="D9" s="50">
        <v>33077.5</v>
      </c>
      <c r="E9" s="50">
        <f>D9-C9</f>
        <v>-3945.5</v>
      </c>
    </row>
    <row r="10" spans="1:13" s="2" customFormat="1" ht="17.25" customHeight="1">
      <c r="A10" s="32">
        <v>2</v>
      </c>
      <c r="B10" s="13" t="s">
        <v>11</v>
      </c>
      <c r="C10" s="50">
        <v>1683</v>
      </c>
      <c r="D10" s="50">
        <v>1984.3</v>
      </c>
      <c r="E10" s="50">
        <f>D10-C10</f>
        <v>301.29999999999995</v>
      </c>
    </row>
    <row r="11" spans="1:13" s="2" customFormat="1" ht="17.25" customHeight="1">
      <c r="A11" s="32">
        <v>3</v>
      </c>
      <c r="B11" s="10" t="s">
        <v>12</v>
      </c>
      <c r="C11" s="50"/>
      <c r="D11" s="50">
        <v>0.2</v>
      </c>
      <c r="E11" s="50">
        <f t="shared" ref="E11:E40" si="0">D11-C11</f>
        <v>0.2</v>
      </c>
    </row>
    <row r="12" spans="1:13" s="2" customFormat="1" ht="43.5" customHeight="1">
      <c r="A12" s="47" t="s">
        <v>35</v>
      </c>
      <c r="B12" s="48" t="s">
        <v>41</v>
      </c>
      <c r="C12" s="49">
        <f>C13+C38</f>
        <v>33794</v>
      </c>
      <c r="D12" s="49">
        <f>D13+D38</f>
        <v>33977.047999999995</v>
      </c>
      <c r="E12" s="49">
        <f t="shared" si="0"/>
        <v>183.04799999999523</v>
      </c>
    </row>
    <row r="13" spans="1:13" s="2" customFormat="1" ht="18" customHeight="1">
      <c r="A13" s="47" t="s">
        <v>42</v>
      </c>
      <c r="B13" s="48" t="s">
        <v>43</v>
      </c>
      <c r="C13" s="49">
        <f>SUM(C14,C16:C22,C26:C35,C37:C37)</f>
        <v>33544</v>
      </c>
      <c r="D13" s="49">
        <f>SUM(D14,D16:D22,D26:D35,D37:D37)</f>
        <v>33727.047999999995</v>
      </c>
      <c r="E13" s="49">
        <f t="shared" si="0"/>
        <v>183.04799999999523</v>
      </c>
    </row>
    <row r="14" spans="1:13" s="2" customFormat="1" ht="18" customHeight="1">
      <c r="A14" s="32">
        <v>1</v>
      </c>
      <c r="B14" s="13" t="s">
        <v>15</v>
      </c>
      <c r="C14" s="50">
        <v>16372</v>
      </c>
      <c r="D14" s="50">
        <v>22332.9</v>
      </c>
      <c r="E14" s="50">
        <f t="shared" si="0"/>
        <v>5960.9000000000015</v>
      </c>
    </row>
    <row r="15" spans="1:13" s="2" customFormat="1" ht="18" customHeight="1">
      <c r="A15" s="34">
        <v>1.1000000000000001</v>
      </c>
      <c r="B15" s="15" t="s">
        <v>16</v>
      </c>
      <c r="C15" s="50">
        <v>1826</v>
      </c>
      <c r="D15" s="50">
        <v>1956.4</v>
      </c>
      <c r="E15" s="50">
        <f t="shared" si="0"/>
        <v>130.40000000000009</v>
      </c>
    </row>
    <row r="16" spans="1:13" s="2" customFormat="1" ht="18" customHeight="1">
      <c r="A16" s="32">
        <v>2</v>
      </c>
      <c r="B16" s="13" t="s">
        <v>17</v>
      </c>
      <c r="C16" s="50">
        <v>10772.3</v>
      </c>
      <c r="D16" s="50">
        <v>8101</v>
      </c>
      <c r="E16" s="50">
        <f t="shared" si="0"/>
        <v>-2671.2999999999993</v>
      </c>
    </row>
    <row r="17" spans="1:8" s="2" customFormat="1" ht="18" customHeight="1">
      <c r="A17" s="32">
        <v>3</v>
      </c>
      <c r="B17" s="13" t="s">
        <v>18</v>
      </c>
      <c r="C17" s="50">
        <v>1842</v>
      </c>
      <c r="D17" s="50">
        <v>956.1</v>
      </c>
      <c r="E17" s="50">
        <f t="shared" si="0"/>
        <v>-885.9</v>
      </c>
    </row>
    <row r="18" spans="1:8" s="2" customFormat="1" ht="18" customHeight="1">
      <c r="A18" s="32">
        <v>4</v>
      </c>
      <c r="B18" s="13" t="s">
        <v>19</v>
      </c>
      <c r="C18" s="50">
        <v>2538</v>
      </c>
      <c r="D18" s="50">
        <v>1232.298</v>
      </c>
      <c r="E18" s="50">
        <f t="shared" si="0"/>
        <v>-1305.702</v>
      </c>
    </row>
    <row r="19" spans="1:8" s="2" customFormat="1" ht="18" customHeight="1">
      <c r="A19" s="32">
        <v>5</v>
      </c>
      <c r="B19" s="13" t="s">
        <v>20</v>
      </c>
      <c r="C19" s="50">
        <v>643.1</v>
      </c>
      <c r="D19" s="50">
        <v>333.5</v>
      </c>
      <c r="E19" s="50">
        <f t="shared" si="0"/>
        <v>-309.60000000000002</v>
      </c>
    </row>
    <row r="20" spans="1:8" s="2" customFormat="1" ht="16.5" customHeight="1">
      <c r="A20" s="32">
        <v>6</v>
      </c>
      <c r="B20" s="13" t="s">
        <v>21</v>
      </c>
      <c r="C20" s="50">
        <v>119.7</v>
      </c>
      <c r="D20" s="50">
        <v>79.8</v>
      </c>
      <c r="E20" s="50">
        <f t="shared" si="0"/>
        <v>-39.900000000000006</v>
      </c>
      <c r="F20" s="51"/>
      <c r="G20" s="51"/>
      <c r="H20" s="51"/>
    </row>
    <row r="21" spans="1:8" s="2" customFormat="1" ht="17.25">
      <c r="A21" s="32">
        <v>7</v>
      </c>
      <c r="B21" s="13" t="s">
        <v>22</v>
      </c>
      <c r="C21" s="50">
        <v>40</v>
      </c>
      <c r="D21" s="50">
        <v>35</v>
      </c>
      <c r="E21" s="50">
        <f t="shared" si="0"/>
        <v>-5</v>
      </c>
    </row>
    <row r="22" spans="1:8" s="2" customFormat="1" ht="17.25">
      <c r="A22" s="32">
        <v>8</v>
      </c>
      <c r="B22" s="13" t="s">
        <v>23</v>
      </c>
      <c r="C22" s="50">
        <f>SUM(C23:C25)</f>
        <v>95.6</v>
      </c>
      <c r="D22" s="50">
        <f>SUM(D23:D25)</f>
        <v>79.2</v>
      </c>
      <c r="E22" s="50">
        <f t="shared" si="0"/>
        <v>-16.399999999999991</v>
      </c>
    </row>
    <row r="23" spans="1:8" s="1" customFormat="1" ht="17.25">
      <c r="A23" s="34">
        <v>8.1</v>
      </c>
      <c r="B23" s="15" t="s">
        <v>24</v>
      </c>
      <c r="C23" s="52">
        <v>43.2</v>
      </c>
      <c r="D23" s="52">
        <v>39.200000000000003</v>
      </c>
      <c r="E23" s="52">
        <f t="shared" si="0"/>
        <v>-4</v>
      </c>
    </row>
    <row r="24" spans="1:8" s="2" customFormat="1" ht="17.25">
      <c r="A24" s="34">
        <v>8.1999999999999993</v>
      </c>
      <c r="B24" s="15" t="s">
        <v>25</v>
      </c>
      <c r="C24" s="52">
        <v>7.4</v>
      </c>
      <c r="D24" s="52"/>
      <c r="E24" s="52">
        <f t="shared" si="0"/>
        <v>-7.4</v>
      </c>
    </row>
    <row r="25" spans="1:8" s="2" customFormat="1" ht="18" customHeight="1">
      <c r="A25" s="34">
        <v>8.3000000000000007</v>
      </c>
      <c r="B25" s="15" t="s">
        <v>26</v>
      </c>
      <c r="C25" s="52">
        <v>45</v>
      </c>
      <c r="D25" s="52">
        <v>40</v>
      </c>
      <c r="E25" s="52">
        <f t="shared" si="0"/>
        <v>-5</v>
      </c>
    </row>
    <row r="26" spans="1:8" s="2" customFormat="1" ht="18" customHeight="1">
      <c r="A26" s="32">
        <v>9</v>
      </c>
      <c r="B26" s="13" t="s">
        <v>27</v>
      </c>
      <c r="C26" s="50">
        <v>5</v>
      </c>
      <c r="D26" s="50"/>
      <c r="E26" s="50">
        <f t="shared" si="0"/>
        <v>-5</v>
      </c>
    </row>
    <row r="27" spans="1:8" s="2" customFormat="1" ht="18" customHeight="1">
      <c r="A27" s="32">
        <v>10</v>
      </c>
      <c r="B27" s="13" t="s">
        <v>28</v>
      </c>
      <c r="C27" s="50">
        <v>771.8</v>
      </c>
      <c r="D27" s="50">
        <v>358.75</v>
      </c>
      <c r="E27" s="50">
        <f t="shared" si="0"/>
        <v>-413.04999999999995</v>
      </c>
    </row>
    <row r="28" spans="1:8" s="2" customFormat="1" ht="18" customHeight="1">
      <c r="A28" s="32">
        <v>11</v>
      </c>
      <c r="B28" s="13" t="s">
        <v>29</v>
      </c>
      <c r="C28" s="50">
        <v>80</v>
      </c>
      <c r="D28" s="50">
        <v>99.5</v>
      </c>
      <c r="E28" s="50">
        <f t="shared" si="0"/>
        <v>19.5</v>
      </c>
    </row>
    <row r="29" spans="1:8" s="2" customFormat="1" ht="18" customHeight="1">
      <c r="A29" s="32">
        <v>12</v>
      </c>
      <c r="B29" s="13" t="s">
        <v>30</v>
      </c>
      <c r="C29" s="50">
        <v>60</v>
      </c>
      <c r="D29" s="50"/>
      <c r="E29" s="50">
        <f t="shared" si="0"/>
        <v>-60</v>
      </c>
    </row>
    <row r="30" spans="1:8" s="2" customFormat="1" ht="18" customHeight="1">
      <c r="A30" s="32">
        <v>13</v>
      </c>
      <c r="B30" s="13" t="s">
        <v>31</v>
      </c>
      <c r="C30" s="50">
        <v>20</v>
      </c>
      <c r="D30" s="50">
        <v>20</v>
      </c>
      <c r="E30" s="50">
        <f t="shared" si="0"/>
        <v>0</v>
      </c>
    </row>
    <row r="31" spans="1:8" s="2" customFormat="1" ht="18" customHeight="1">
      <c r="A31" s="32">
        <v>14</v>
      </c>
      <c r="B31" s="13" t="s">
        <v>32</v>
      </c>
      <c r="C31" s="50">
        <v>105</v>
      </c>
      <c r="D31" s="50"/>
      <c r="E31" s="50">
        <f t="shared" si="0"/>
        <v>-105</v>
      </c>
    </row>
    <row r="32" spans="1:8" s="2" customFormat="1" ht="18" customHeight="1">
      <c r="A32" s="32">
        <v>15</v>
      </c>
      <c r="B32" s="13" t="s">
        <v>33</v>
      </c>
      <c r="C32" s="50">
        <v>3</v>
      </c>
      <c r="D32" s="50">
        <v>3</v>
      </c>
      <c r="E32" s="50">
        <f t="shared" si="0"/>
        <v>0</v>
      </c>
    </row>
    <row r="33" spans="1:5" s="2" customFormat="1" ht="18" customHeight="1">
      <c r="A33" s="32">
        <v>16</v>
      </c>
      <c r="B33" s="13" t="s">
        <v>34</v>
      </c>
      <c r="C33" s="50">
        <v>60</v>
      </c>
      <c r="D33" s="50">
        <v>60</v>
      </c>
      <c r="E33" s="50">
        <f t="shared" si="0"/>
        <v>0</v>
      </c>
    </row>
    <row r="34" spans="1:5" s="2" customFormat="1" ht="18" customHeight="1">
      <c r="A34" s="32">
        <v>17</v>
      </c>
      <c r="B34" s="10" t="s">
        <v>57</v>
      </c>
      <c r="C34" s="50"/>
      <c r="D34" s="50">
        <v>36</v>
      </c>
      <c r="E34" s="50">
        <f t="shared" si="0"/>
        <v>36</v>
      </c>
    </row>
    <row r="35" spans="1:5" s="2" customFormat="1" ht="18" customHeight="1">
      <c r="A35" s="32">
        <v>18</v>
      </c>
      <c r="B35" s="9" t="s">
        <v>44</v>
      </c>
      <c r="C35" s="50">
        <f>SUM(C36:C36)</f>
        <v>6.5</v>
      </c>
      <c r="D35" s="50">
        <f>SUM(D36:D36)</f>
        <v>0</v>
      </c>
      <c r="E35" s="50">
        <f t="shared" si="0"/>
        <v>-6.5</v>
      </c>
    </row>
    <row r="36" spans="1:5" s="2" customFormat="1" ht="15" customHeight="1">
      <c r="A36" s="53">
        <v>18.100000000000001</v>
      </c>
      <c r="B36" s="54" t="s">
        <v>1</v>
      </c>
      <c r="C36" s="52">
        <v>6.5</v>
      </c>
      <c r="D36" s="52"/>
      <c r="E36" s="50">
        <f t="shared" si="0"/>
        <v>-6.5</v>
      </c>
    </row>
    <row r="37" spans="1:5" s="2" customFormat="1" ht="18" customHeight="1">
      <c r="A37" s="55">
        <v>19</v>
      </c>
      <c r="B37" s="9" t="s">
        <v>45</v>
      </c>
      <c r="C37" s="50">
        <v>10</v>
      </c>
      <c r="D37" s="50"/>
      <c r="E37" s="50">
        <f t="shared" si="0"/>
        <v>-10</v>
      </c>
    </row>
    <row r="38" spans="1:5" s="2" customFormat="1" ht="18" customHeight="1">
      <c r="A38" s="47" t="s">
        <v>46</v>
      </c>
      <c r="B38" s="48" t="s">
        <v>47</v>
      </c>
      <c r="C38" s="49">
        <f>C39</f>
        <v>250</v>
      </c>
      <c r="D38" s="49">
        <f>D39</f>
        <v>250</v>
      </c>
      <c r="E38" s="49">
        <f t="shared" si="0"/>
        <v>0</v>
      </c>
    </row>
    <row r="39" spans="1:5" s="2" customFormat="1" ht="18" customHeight="1">
      <c r="A39" s="55">
        <v>1</v>
      </c>
      <c r="B39" s="12" t="s">
        <v>48</v>
      </c>
      <c r="C39" s="50">
        <f>SUM(C40:C40)</f>
        <v>250</v>
      </c>
      <c r="D39" s="50">
        <f>SUM(D40:D40)</f>
        <v>250</v>
      </c>
      <c r="E39" s="50">
        <f t="shared" si="0"/>
        <v>0</v>
      </c>
    </row>
    <row r="40" spans="1:5" s="2" customFormat="1" ht="18" customHeight="1">
      <c r="A40" s="53">
        <v>1.1000000000000001</v>
      </c>
      <c r="B40" s="11" t="s">
        <v>49</v>
      </c>
      <c r="C40" s="52">
        <v>250</v>
      </c>
      <c r="D40" s="52">
        <v>250</v>
      </c>
      <c r="E40" s="50">
        <f t="shared" si="0"/>
        <v>0</v>
      </c>
    </row>
    <row r="41" spans="1:5" s="1" customFormat="1" ht="43.5" customHeight="1">
      <c r="A41" s="47" t="s">
        <v>50</v>
      </c>
      <c r="B41" s="48" t="s">
        <v>51</v>
      </c>
      <c r="C41" s="49">
        <f>C7+C8-C12</f>
        <v>7259.1999999999971</v>
      </c>
      <c r="D41" s="49">
        <f>D7+D8-D12</f>
        <v>3432.1520000000019</v>
      </c>
      <c r="E41" s="49">
        <f t="shared" ref="E41" si="1">D41-C41</f>
        <v>-3827.0479999999952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2018-11-03T12:19:51Z</dcterms:modified>
</cp:coreProperties>
</file>